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E4BCC18D-097E-444A-9F05-5AB2AFCA6F3D}" xr6:coauthVersionLast="47" xr6:coauthVersionMax="47" xr10:uidLastSave="{00000000-0000-0000-0000-000000000000}"/>
  <bookViews>
    <workbookView xWindow="3120" yWindow="855" windowWidth="20730" windowHeight="15345" xr2:uid="{8CD466E4-1EDF-478A-8F19-F0E042B03FF0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<sst xmlns="http://schemas.openxmlformats.org/spreadsheetml/2006/main" count="65" uniqueCount="51">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</sst>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A4CB67B-2594-4135-A2EC-563165D1A96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1746F2-DDE3-43BE-8C25-70FE3E45B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11.Noviembre/RSF1%20-%2006.1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0.71761624401241753</v>
          </cell>
          <cell r="E59">
            <v>0.90683315374926365</v>
          </cell>
          <cell r="F59">
            <v>0.89577743470287075</v>
          </cell>
          <cell r="G59">
            <v>0.89006806849401554</v>
          </cell>
          <cell r="H59">
            <v>0.87436168255106372</v>
          </cell>
          <cell r="I59">
            <v>0.91610038083463652</v>
          </cell>
          <cell r="J59">
            <v>0.91180729792195869</v>
          </cell>
          <cell r="K59">
            <v>0.87870280752747498</v>
          </cell>
          <cell r="L59">
            <v>0.85096189538036549</v>
          </cell>
          <cell r="M59">
            <v>0.84656746255083137</v>
          </cell>
          <cell r="N59">
            <v>0.86124018734980234</v>
          </cell>
          <cell r="O59">
            <v>0.91488767897876588</v>
          </cell>
        </row>
        <row r="60">
          <cell r="B60" t="str">
            <v xml:space="preserve">Flete </v>
          </cell>
          <cell r="D60">
            <v>0.20027171973767291</v>
          </cell>
          <cell r="E60">
            <v>5.0357624558223422E-2</v>
          </cell>
          <cell r="F60">
            <v>6.0280503393857821E-2</v>
          </cell>
          <cell r="G60">
            <v>6.3967993497575953E-2</v>
          </cell>
          <cell r="H60">
            <v>7.099083480886019E-2</v>
          </cell>
          <cell r="I60">
            <v>4.8634236761841171E-2</v>
          </cell>
          <cell r="J60">
            <v>5.2125716960352182E-2</v>
          </cell>
          <cell r="K60">
            <v>7.4355631391156793E-2</v>
          </cell>
          <cell r="L60">
            <v>9.851734648253542E-2</v>
          </cell>
          <cell r="M60">
            <v>0.10160690360857186</v>
          </cell>
          <cell r="N60">
            <v>9.0291574289132273E-2</v>
          </cell>
          <cell r="O60">
            <v>4.7166058753571077E-2</v>
          </cell>
        </row>
        <row r="61">
          <cell r="B61" t="str">
            <v>Seguro + Mermas</v>
          </cell>
          <cell r="D61">
            <v>1.72562937185017E-3</v>
          </cell>
          <cell r="E61">
            <v>1.789946755435001E-3</v>
          </cell>
          <cell r="F61">
            <v>1.7878283442408825E-3</v>
          </cell>
          <cell r="G61">
            <v>1.784047435924276E-3</v>
          </cell>
          <cell r="H61">
            <v>1.7678092074630578E-3</v>
          </cell>
          <cell r="I61">
            <v>4.9394412420939652E-4</v>
          </cell>
          <cell r="J61">
            <v>8.0970373250114117E-4</v>
          </cell>
          <cell r="K61">
            <v>8.005690886916507E-4</v>
          </cell>
          <cell r="L61">
            <v>4.3865940974066017E-4</v>
          </cell>
          <cell r="M61">
            <v>4.3805655716564422E-4</v>
          </cell>
          <cell r="N61">
            <v>3.4255143419001654E-4</v>
          </cell>
          <cell r="O61">
            <v>2.5975450918773094E-4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2.7485204525843136E-2</v>
          </cell>
          <cell r="E64">
            <v>1.4894481029633531E-2</v>
          </cell>
          <cell r="F64">
            <v>1.5552277891499921E-2</v>
          </cell>
          <cell r="G64">
            <v>1.6221356326599195E-2</v>
          </cell>
          <cell r="H64">
            <v>2.2340125971851938E-2</v>
          </cell>
          <cell r="I64">
            <v>1.3811420235737337E-2</v>
          </cell>
          <cell r="J64">
            <v>1.3283050416307441E-2</v>
          </cell>
          <cell r="K64">
            <v>1.6671925971022173E-2</v>
          </cell>
          <cell r="L64">
            <v>1.9573050107504552E-2</v>
          </cell>
          <cell r="M64">
            <v>2.0013101477280637E-2</v>
          </cell>
          <cell r="N64">
            <v>2.2154490420641076E-2</v>
          </cell>
          <cell r="O64">
            <v>1.9570979593894547E-2</v>
          </cell>
        </row>
        <row r="65">
          <cell r="B65" t="str">
            <v>Recepción, Almacenamiento y Despacho</v>
          </cell>
          <cell r="D65">
            <v>4.8501202352216242E-2</v>
          </cell>
          <cell r="E65">
            <v>2.0834390095925977E-2</v>
          </cell>
          <cell r="F65">
            <v>2.1299531634816411E-2</v>
          </cell>
          <cell r="G65">
            <v>2.2602470523764372E-2</v>
          </cell>
          <cell r="H65">
            <v>2.5083923435639616E-2</v>
          </cell>
          <cell r="I65">
            <v>1.6560018043575372E-2</v>
          </cell>
          <cell r="J65">
            <v>1.6981609462150805E-2</v>
          </cell>
          <cell r="K65">
            <v>2.4223710813544932E-2</v>
          </cell>
          <cell r="L65">
            <v>2.5589071977010876E-2</v>
          </cell>
          <cell r="M65">
            <v>2.6391559076978072E-2</v>
          </cell>
          <cell r="N65">
            <v>2.0733547110729958E-2</v>
          </cell>
          <cell r="O65">
            <v>1.3715528164580919E-2</v>
          </cell>
        </row>
        <row r="66">
          <cell r="B66" t="str">
            <v>Ley 27332 + OEFA</v>
          </cell>
          <cell r="D66">
            <v>4.4000000000000011E-3</v>
          </cell>
          <cell r="E66">
            <v>5.2904038115183204E-3</v>
          </cell>
          <cell r="F66">
            <v>5.3024240327141899E-3</v>
          </cell>
          <cell r="G66">
            <v>5.3560637221206847E-3</v>
          </cell>
          <cell r="H66">
            <v>5.4556240251215117E-3</v>
          </cell>
          <cell r="I66">
            <v>4.4000000000000003E-3</v>
          </cell>
          <cell r="J66">
            <v>4.9926215067297086E-3</v>
          </cell>
          <cell r="K66">
            <v>5.2453552081093207E-3</v>
          </cell>
          <cell r="L66">
            <v>4.9199766428433172E-3</v>
          </cell>
          <cell r="M66">
            <v>4.9829167291725492E-3</v>
          </cell>
          <cell r="N66">
            <v>5.2376493955043494E-3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E5A3D-6010-4119-AA9B-02A221BF8B0E}">
  <sheetPr>
    <tabColor rgb="FF002060"/>
  </sheetPr>
  <dimension ref="A1:R70"/>
  <sheetViews>
    <sheetView showGridLines="0" tabSelected="1" zoomScale="50" zoomScaleNormal="50" workbookViewId="0">
      <selection activeCell="S51" sqref="S5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2" max="22" width="3.5703125" customWidth="1"/>
    <col min="23" max="23" width="2.7109375" customWidth="1"/>
    <col min="25" max="34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45222</v>
      </c>
      <c r="I5" s="13" t="s">
        <v>50</v>
      </c>
      <c r="J5" s="15">
        <v>45233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45236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34.91819282273768</v>
      </c>
      <c r="E11" s="37">
        <v>94.703399852029818</v>
      </c>
      <c r="F11" s="37">
        <v>91.505887352029816</v>
      </c>
      <c r="G11" s="37">
        <v>85.681346266688649</v>
      </c>
      <c r="H11" s="37">
        <v>75.842846266688653</v>
      </c>
      <c r="I11" s="37">
        <v>120.36528000000001</v>
      </c>
      <c r="J11" s="37">
        <v>116.82699</v>
      </c>
      <c r="K11" s="37">
        <v>78.92604</v>
      </c>
      <c r="L11" s="37">
        <v>72.355999999999995</v>
      </c>
      <c r="M11" s="37">
        <v>69.79358360927155</v>
      </c>
      <c r="N11" s="37">
        <v>92.33175</v>
      </c>
      <c r="O11" s="37">
        <v>148.66435660899521</v>
      </c>
    </row>
    <row r="12" spans="1:15" s="35" customFormat="1" ht="24" customHeight="1" x14ac:dyDescent="0.25">
      <c r="B12" s="38" t="s">
        <v>18</v>
      </c>
      <c r="C12" s="38"/>
      <c r="D12" s="37">
        <v>29.494237499999997</v>
      </c>
      <c r="E12" s="37">
        <v>91.875903000000008</v>
      </c>
      <c r="F12" s="37">
        <v>88.678390500000006</v>
      </c>
      <c r="G12" s="37">
        <v>81.789983333333339</v>
      </c>
      <c r="H12" s="37">
        <v>81.789983333333339</v>
      </c>
      <c r="I12" s="37">
        <v>120.36528000000001</v>
      </c>
      <c r="J12" s="39">
        <v>116.82699</v>
      </c>
      <c r="K12" s="39">
        <v>78.559740000000005</v>
      </c>
      <c r="L12" s="37">
        <v>72.355999999999995</v>
      </c>
      <c r="M12" s="37">
        <v>72.355999999999995</v>
      </c>
      <c r="N12" s="37">
        <v>92.33175</v>
      </c>
      <c r="O12" s="37">
        <v>148.66435660899521</v>
      </c>
    </row>
    <row r="13" spans="1:15" s="35" customFormat="1" ht="24" customHeight="1" x14ac:dyDescent="0.25">
      <c r="B13" s="38" t="s">
        <v>19</v>
      </c>
      <c r="C13" s="38"/>
      <c r="D13" s="40"/>
      <c r="E13" s="37">
        <v>2.8274968520298098</v>
      </c>
      <c r="F13" s="37">
        <v>2.8274968520298098</v>
      </c>
      <c r="G13" s="37">
        <v>3.8913629333553121</v>
      </c>
      <c r="H13" s="37">
        <v>-5.9471370666446841</v>
      </c>
      <c r="I13" s="40"/>
      <c r="J13" s="39"/>
      <c r="K13" s="39">
        <v>0.36630000000000001</v>
      </c>
      <c r="L13" s="37"/>
      <c r="M13" s="37">
        <v>-2.5624163907284441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5.4239553227376813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9.7449390047814113</v>
      </c>
      <c r="E15" s="37">
        <v>5.259002975815827</v>
      </c>
      <c r="F15" s="37">
        <v>6.1578029758158266</v>
      </c>
      <c r="G15" s="37">
        <v>6.1578029758158266</v>
      </c>
      <c r="H15" s="37">
        <v>6.1578029758158266</v>
      </c>
      <c r="I15" s="37">
        <v>6.3899913676402864</v>
      </c>
      <c r="J15" s="39">
        <v>6.678703524251798</v>
      </c>
      <c r="K15" s="39">
        <v>6.678703524251798</v>
      </c>
      <c r="L15" s="37">
        <v>8.3767806300000007</v>
      </c>
      <c r="M15" s="37">
        <v>8.3767806300000007</v>
      </c>
      <c r="N15" s="37">
        <v>9.6799698699899519</v>
      </c>
      <c r="O15" s="37">
        <v>7.6642323855630954</v>
      </c>
    </row>
    <row r="16" spans="1:15" s="35" customFormat="1" ht="31.5" customHeight="1" x14ac:dyDescent="0.25">
      <c r="B16" s="38" t="s">
        <v>22</v>
      </c>
      <c r="C16" s="38"/>
      <c r="D16" s="37">
        <v>5.3149126874747724E-2</v>
      </c>
      <c r="E16" s="37">
        <v>0.10196165088440257</v>
      </c>
      <c r="F16" s="37">
        <v>9.9616964134402561E-2</v>
      </c>
      <c r="G16" s="37">
        <v>9.3675932227354569E-2</v>
      </c>
      <c r="H16" s="37">
        <v>8.364066222735457E-2</v>
      </c>
      <c r="I16" s="37">
        <v>4.9688066376114996E-2</v>
      </c>
      <c r="J16" s="39">
        <v>5.0637334344943233E-2</v>
      </c>
      <c r="K16" s="39">
        <v>3.5097944844943239E-2</v>
      </c>
      <c r="L16" s="37">
        <v>3.1647250006959997E-2</v>
      </c>
      <c r="M16" s="37">
        <v>3.0642782781794446E-2</v>
      </c>
      <c r="N16" s="37">
        <v>1.7341992377898293E-2</v>
      </c>
      <c r="O16" s="37">
        <v>3.7518861358693992E-2</v>
      </c>
    </row>
    <row r="17" spans="1:18" s="35" customFormat="1" ht="24" customHeight="1" x14ac:dyDescent="0.25">
      <c r="B17" s="38" t="s">
        <v>23</v>
      </c>
      <c r="C17" s="38"/>
      <c r="D17" s="37">
        <v>3.0817560960988175E-2</v>
      </c>
      <c r="E17" s="37">
        <v>8.49680424036688E-2</v>
      </c>
      <c r="F17" s="37">
        <v>8.3014136778668798E-2</v>
      </c>
      <c r="G17" s="37">
        <v>7.8063276856128794E-2</v>
      </c>
      <c r="H17" s="37">
        <v>6.9700551856128806E-2</v>
      </c>
      <c r="I17" s="37">
        <v>1.5210632564116837E-2</v>
      </c>
      <c r="J17" s="39">
        <v>5.3107448215428274E-2</v>
      </c>
      <c r="K17" s="39">
        <v>3.6810039715428275E-2</v>
      </c>
      <c r="L17" s="37">
        <v>5.6512946440999993E-3</v>
      </c>
      <c r="M17" s="37">
        <v>5.4719254967490081E-3</v>
      </c>
      <c r="N17" s="37">
        <v>1.9382226775298092E-2</v>
      </c>
      <c r="O17" s="37">
        <v>4.689857669836749E-3</v>
      </c>
    </row>
    <row r="18" spans="1:18" s="35" customFormat="1" ht="24" customHeight="1" x14ac:dyDescent="0.25">
      <c r="B18" s="42" t="s">
        <v>24</v>
      </c>
      <c r="C18" s="38"/>
      <c r="D18" s="37">
        <v>44.747098515354836</v>
      </c>
      <c r="E18" s="37">
        <v>100.14933252113373</v>
      </c>
      <c r="F18" s="37">
        <v>97.846321428758714</v>
      </c>
      <c r="G18" s="37">
        <v>92.010888451587959</v>
      </c>
      <c r="H18" s="37">
        <v>82.153990456587962</v>
      </c>
      <c r="I18" s="37">
        <v>126.82017006658054</v>
      </c>
      <c r="J18" s="37">
        <v>123.60943830681217</v>
      </c>
      <c r="K18" s="37">
        <v>85.676651508812185</v>
      </c>
      <c r="L18" s="37">
        <v>80.770079174651045</v>
      </c>
      <c r="M18" s="37">
        <v>78.206478947550096</v>
      </c>
      <c r="N18" s="37">
        <v>102.04844408914313</v>
      </c>
      <c r="O18" s="37">
        <v>156.37079771358682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1.3373912302202093</v>
      </c>
      <c r="E20" s="37">
        <v>1.5554768666164929</v>
      </c>
      <c r="F20" s="37">
        <v>1.5887037713548855</v>
      </c>
      <c r="G20" s="37">
        <v>1.5615296150173386</v>
      </c>
      <c r="H20" s="37">
        <v>1.9378007676619267</v>
      </c>
      <c r="I20" s="37">
        <v>1.8146651815138477</v>
      </c>
      <c r="J20" s="39">
        <v>1.7019153078639482</v>
      </c>
      <c r="K20" s="39">
        <v>1.497490488016668</v>
      </c>
      <c r="L20" s="37">
        <v>1.6642667800601927</v>
      </c>
      <c r="M20" s="37">
        <v>1.6499406521326745</v>
      </c>
      <c r="N20" s="37">
        <v>2.3751363451705703</v>
      </c>
      <c r="O20" s="37">
        <v>3.1801795525127359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0.21409778513512479</v>
      </c>
      <c r="E22" s="37">
        <v>0.55249328442556278</v>
      </c>
      <c r="F22" s="37">
        <v>0.54165577009782806</v>
      </c>
      <c r="G22" s="37">
        <v>0.51559511754864984</v>
      </c>
      <c r="H22" s="37">
        <v>0.47322528249284224</v>
      </c>
      <c r="I22" s="37">
        <v>0.57811048120893471</v>
      </c>
      <c r="J22" s="39">
        <v>0.63968882917453762</v>
      </c>
      <c r="K22" s="39">
        <v>0.47114349860148813</v>
      </c>
      <c r="L22" s="37">
        <v>0.41833815580008976</v>
      </c>
      <c r="M22" s="37">
        <v>0.41080673512733829</v>
      </c>
      <c r="N22" s="37">
        <v>0.56151738118664751</v>
      </c>
      <c r="O22" s="37">
        <v>0.71497647646729423</v>
      </c>
    </row>
    <row r="23" spans="1:18" s="45" customFormat="1" ht="30" customHeight="1" x14ac:dyDescent="0.25">
      <c r="B23" s="46" t="s">
        <v>29</v>
      </c>
      <c r="C23" s="43"/>
      <c r="D23" s="44">
        <v>48.658587530710165</v>
      </c>
      <c r="E23" s="44">
        <v>104.43310267217578</v>
      </c>
      <c r="F23" s="44">
        <v>102.15248097021143</v>
      </c>
      <c r="G23" s="44">
        <v>96.263813184153946</v>
      </c>
      <c r="H23" s="44">
        <v>86.740816506742732</v>
      </c>
      <c r="I23" s="44">
        <v>131.38874572930334</v>
      </c>
      <c r="J23" s="44">
        <v>128.12684244385065</v>
      </c>
      <c r="K23" s="44">
        <v>89.821085495430339</v>
      </c>
      <c r="L23" s="44">
        <v>85.028484110511314</v>
      </c>
      <c r="M23" s="44">
        <v>82.443026334810099</v>
      </c>
      <c r="N23" s="44">
        <v>107.20789781550036</v>
      </c>
      <c r="O23" s="44">
        <v>162.49465374256684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45236</v>
      </c>
      <c r="D44" s="31" t="str">
        <f>+D10</f>
        <v>GLP                    70/30</v>
      </c>
      <c r="E44" s="31" t="str">
        <f t="shared" ref="E44:O44" si="0">+E10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34.91819282273768</v>
      </c>
      <c r="E45" s="61">
        <v>94.703399852029818</v>
      </c>
      <c r="F45" s="61">
        <v>91.505887352029816</v>
      </c>
      <c r="G45" s="61">
        <v>85.681346266688649</v>
      </c>
      <c r="H45" s="61">
        <v>75.842846266688653</v>
      </c>
      <c r="I45" s="61">
        <v>120.36528000000001</v>
      </c>
      <c r="J45" s="61">
        <v>116.82699</v>
      </c>
      <c r="K45" s="61">
        <v>78.92604</v>
      </c>
      <c r="L45" s="61">
        <v>72.355999999999995</v>
      </c>
      <c r="M45" s="61">
        <v>69.79358360927155</v>
      </c>
      <c r="N45" s="61">
        <v>92.33175</v>
      </c>
      <c r="O45" s="61">
        <v>148.66435660899521</v>
      </c>
    </row>
    <row r="46" spans="1:18" ht="18.75" x14ac:dyDescent="0.25">
      <c r="B46" s="62" t="s">
        <v>44</v>
      </c>
      <c r="C46" s="62"/>
      <c r="D46" s="61">
        <v>9.7449390047814113</v>
      </c>
      <c r="E46" s="61">
        <v>5.259002975815827</v>
      </c>
      <c r="F46" s="61">
        <v>6.1578029758158266</v>
      </c>
      <c r="G46" s="61">
        <v>6.1578029758158266</v>
      </c>
      <c r="H46" s="61">
        <v>6.1578029758158266</v>
      </c>
      <c r="I46" s="61">
        <v>6.3899913676402864</v>
      </c>
      <c r="J46" s="61">
        <v>6.678703524251798</v>
      </c>
      <c r="K46" s="61">
        <v>6.678703524251798</v>
      </c>
      <c r="L46" s="61">
        <v>8.3767806300000007</v>
      </c>
      <c r="M46" s="61">
        <v>8.3767806300000007</v>
      </c>
      <c r="N46" s="61">
        <v>9.6799698699899519</v>
      </c>
      <c r="O46" s="61">
        <v>7.6642323855630954</v>
      </c>
    </row>
    <row r="47" spans="1:18" ht="18.75" x14ac:dyDescent="0.25">
      <c r="B47" s="62" t="s">
        <v>45</v>
      </c>
      <c r="C47" s="62"/>
      <c r="D47" s="61">
        <v>8.3966687835735895E-2</v>
      </c>
      <c r="E47" s="61">
        <v>0.18692969328807135</v>
      </c>
      <c r="F47" s="61">
        <v>0.18263110091307136</v>
      </c>
      <c r="G47" s="61">
        <v>0.17173920908348336</v>
      </c>
      <c r="H47" s="61">
        <v>0.15334121408348339</v>
      </c>
      <c r="I47" s="61">
        <v>6.4898698940231828E-2</v>
      </c>
      <c r="J47" s="61">
        <v>0.10374478256037151</v>
      </c>
      <c r="K47" s="61">
        <v>7.1907984560371507E-2</v>
      </c>
      <c r="L47" s="61">
        <v>3.7298544651059994E-2</v>
      </c>
      <c r="M47" s="61">
        <v>3.6114708278543455E-2</v>
      </c>
      <c r="N47" s="61">
        <v>3.6724219153196389E-2</v>
      </c>
      <c r="O47" s="61">
        <v>4.2208719028530739E-2</v>
      </c>
    </row>
    <row r="48" spans="1:18" ht="18.75" x14ac:dyDescent="0.25">
      <c r="B48" s="63" t="s">
        <v>24</v>
      </c>
      <c r="C48" s="63"/>
      <c r="D48" s="61">
        <v>44.747098515354836</v>
      </c>
      <c r="E48" s="61">
        <v>100.14933252113373</v>
      </c>
      <c r="F48" s="61">
        <v>97.846321428758714</v>
      </c>
      <c r="G48" s="61">
        <v>92.010888451587959</v>
      </c>
      <c r="H48" s="61">
        <v>82.153990456587962</v>
      </c>
      <c r="I48" s="61">
        <v>126.82017006658054</v>
      </c>
      <c r="J48" s="61">
        <v>123.60943830681217</v>
      </c>
      <c r="K48" s="61">
        <v>85.676651508812185</v>
      </c>
      <c r="L48" s="61">
        <v>80.770079174651045</v>
      </c>
      <c r="M48" s="61">
        <v>78.206478947550096</v>
      </c>
      <c r="N48" s="61">
        <v>102.04844408914313</v>
      </c>
      <c r="O48" s="61">
        <v>156.37079771358682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1.3373912302202093</v>
      </c>
      <c r="E50" s="61">
        <v>1.5554768666164929</v>
      </c>
      <c r="F50" s="61">
        <v>1.5887037713548855</v>
      </c>
      <c r="G50" s="61">
        <v>1.5615296150173386</v>
      </c>
      <c r="H50" s="61">
        <v>1.9378007676619267</v>
      </c>
      <c r="I50" s="61">
        <v>1.8146651815138477</v>
      </c>
      <c r="J50" s="61">
        <v>1.7019153078639482</v>
      </c>
      <c r="K50" s="61">
        <v>1.497490488016668</v>
      </c>
      <c r="L50" s="61">
        <v>1.6642667800601927</v>
      </c>
      <c r="M50" s="61">
        <v>1.6499406521326745</v>
      </c>
      <c r="N50" s="61">
        <v>2.3751363451705703</v>
      </c>
      <c r="O50" s="61">
        <v>3.1801795525127359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0.21409778513512479</v>
      </c>
      <c r="E52" s="61">
        <v>0.55249328442556278</v>
      </c>
      <c r="F52" s="61">
        <v>0.54165577009782806</v>
      </c>
      <c r="G52" s="61">
        <v>0.51559511754864984</v>
      </c>
      <c r="H52" s="61">
        <v>0.47322528249284224</v>
      </c>
      <c r="I52" s="61">
        <v>0.57811048120893471</v>
      </c>
      <c r="J52" s="61">
        <v>0.63968882917453762</v>
      </c>
      <c r="K52" s="61">
        <v>0.47114349860148813</v>
      </c>
      <c r="L52" s="61">
        <v>0.41833815580008976</v>
      </c>
      <c r="M52" s="61">
        <v>0.41080673512733829</v>
      </c>
      <c r="N52" s="61">
        <v>0.56151738118664751</v>
      </c>
      <c r="O52" s="61">
        <v>0.71497647646729423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48.658587530710165</v>
      </c>
      <c r="E54" s="66">
        <v>104.43310267217578</v>
      </c>
      <c r="F54" s="66">
        <v>102.15248097021143</v>
      </c>
      <c r="G54" s="66">
        <v>96.263813184153946</v>
      </c>
      <c r="H54" s="66">
        <v>86.740816506742732</v>
      </c>
      <c r="I54" s="66">
        <v>131.38874572930334</v>
      </c>
      <c r="J54" s="66">
        <v>128.12684244385065</v>
      </c>
      <c r="K54" s="66">
        <v>89.821085495430339</v>
      </c>
      <c r="L54" s="66">
        <v>85.028484110511314</v>
      </c>
      <c r="M54" s="66">
        <v>82.443026334810099</v>
      </c>
      <c r="N54" s="66">
        <v>107.20789781550036</v>
      </c>
      <c r="O54" s="66">
        <v>162.49465374256684</v>
      </c>
    </row>
    <row r="56" spans="2:18" ht="21" x14ac:dyDescent="0.35">
      <c r="C56" s="67"/>
      <c r="D56" s="67"/>
    </row>
    <row r="58" spans="2:18" ht="51" customHeight="1" x14ac:dyDescent="0.25">
      <c r="B58" s="58"/>
      <c r="C58" s="59"/>
      <c r="D58" s="31" t="str">
        <f>+D44</f>
        <v>GLP                    70/30</v>
      </c>
      <c r="E58" s="31" t="str">
        <f t="shared" ref="E58:O58" si="1">+E44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0.71761624401241753</v>
      </c>
      <c r="E59" s="69">
        <v>0.90683315374926365</v>
      </c>
      <c r="F59" s="69">
        <v>0.89577743470287075</v>
      </c>
      <c r="G59" s="69">
        <v>0.89006806849401554</v>
      </c>
      <c r="H59" s="69">
        <v>0.87436168255106372</v>
      </c>
      <c r="I59" s="69">
        <v>0.91610038083463652</v>
      </c>
      <c r="J59" s="69">
        <v>0.91180729792195869</v>
      </c>
      <c r="K59" s="69">
        <v>0.87870280752747498</v>
      </c>
      <c r="L59" s="69">
        <v>0.85096189538036549</v>
      </c>
      <c r="M59" s="69">
        <v>0.84656746255083137</v>
      </c>
      <c r="N59" s="69">
        <v>0.86124018734980234</v>
      </c>
      <c r="O59" s="69">
        <v>0.91488767897876588</v>
      </c>
    </row>
    <row r="60" spans="2:18" ht="18.75" x14ac:dyDescent="0.25">
      <c r="B60" s="62" t="s">
        <v>44</v>
      </c>
      <c r="C60" s="62"/>
      <c r="D60" s="70">
        <v>0.20027171973767291</v>
      </c>
      <c r="E60" s="70">
        <v>5.0357624558223422E-2</v>
      </c>
      <c r="F60" s="70">
        <v>6.0280503393857821E-2</v>
      </c>
      <c r="G60" s="70">
        <v>6.3967993497575953E-2</v>
      </c>
      <c r="H60" s="70">
        <v>7.099083480886019E-2</v>
      </c>
      <c r="I60" s="70">
        <v>4.8634236761841171E-2</v>
      </c>
      <c r="J60" s="70">
        <v>5.2125716960352182E-2</v>
      </c>
      <c r="K60" s="70">
        <v>7.4355631391156793E-2</v>
      </c>
      <c r="L60" s="70">
        <v>9.851734648253542E-2</v>
      </c>
      <c r="M60" s="70">
        <v>0.10160690360857186</v>
      </c>
      <c r="N60" s="70">
        <v>9.0291574289132273E-2</v>
      </c>
      <c r="O60" s="70">
        <v>4.7166058753571077E-2</v>
      </c>
    </row>
    <row r="61" spans="2:18" ht="18.75" x14ac:dyDescent="0.25">
      <c r="B61" s="62" t="s">
        <v>45</v>
      </c>
      <c r="C61" s="62"/>
      <c r="D61" s="70">
        <v>1.72562937185017E-3</v>
      </c>
      <c r="E61" s="70">
        <v>1.789946755435001E-3</v>
      </c>
      <c r="F61" s="70">
        <v>1.7878283442408825E-3</v>
      </c>
      <c r="G61" s="70">
        <v>1.784047435924276E-3</v>
      </c>
      <c r="H61" s="70">
        <v>1.7678092074630578E-3</v>
      </c>
      <c r="I61" s="70">
        <v>4.9394412420939652E-4</v>
      </c>
      <c r="J61" s="70">
        <v>8.0970373250114117E-4</v>
      </c>
      <c r="K61" s="70">
        <v>8.005690886916507E-4</v>
      </c>
      <c r="L61" s="70">
        <v>4.3865940974066017E-4</v>
      </c>
      <c r="M61" s="70">
        <v>4.3805655716564422E-4</v>
      </c>
      <c r="N61" s="70">
        <v>3.4255143419001654E-4</v>
      </c>
      <c r="O61" s="70">
        <v>2.5975450918773094E-4</v>
      </c>
    </row>
    <row r="62" spans="2:18" ht="18.75" x14ac:dyDescent="0.25">
      <c r="B62" s="63" t="s">
        <v>24</v>
      </c>
      <c r="C62" s="63"/>
      <c r="D62" s="70">
        <v>0.91961359312194069</v>
      </c>
      <c r="E62" s="70">
        <v>0.9589807250629222</v>
      </c>
      <c r="F62" s="70">
        <v>0.95784576644096942</v>
      </c>
      <c r="G62" s="70">
        <v>0.95582010942751572</v>
      </c>
      <c r="H62" s="70">
        <v>0.94712032656738687</v>
      </c>
      <c r="I62" s="70">
        <v>0.96522856172068716</v>
      </c>
      <c r="J62" s="70">
        <v>0.96474271861481209</v>
      </c>
      <c r="K62" s="70">
        <v>0.95385900800732359</v>
      </c>
      <c r="L62" s="70">
        <v>0.94991790127264142</v>
      </c>
      <c r="M62" s="70">
        <v>0.94861242271656887</v>
      </c>
      <c r="N62" s="70">
        <v>0.95187431307312453</v>
      </c>
      <c r="O62" s="70">
        <v>0.96231349224152463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2.7485204525843136E-2</v>
      </c>
      <c r="E64" s="70">
        <v>1.4894481029633531E-2</v>
      </c>
      <c r="F64" s="70">
        <v>1.5552277891499921E-2</v>
      </c>
      <c r="G64" s="70">
        <v>1.6221356326599195E-2</v>
      </c>
      <c r="H64" s="70">
        <v>2.2340125971851938E-2</v>
      </c>
      <c r="I64" s="70">
        <v>1.3811420235737337E-2</v>
      </c>
      <c r="J64" s="70">
        <v>1.3283050416307441E-2</v>
      </c>
      <c r="K64" s="70">
        <v>1.6671925971022173E-2</v>
      </c>
      <c r="L64" s="70">
        <v>1.9573050107504552E-2</v>
      </c>
      <c r="M64" s="70">
        <v>2.0013101477280637E-2</v>
      </c>
      <c r="N64" s="70">
        <v>2.2154490420641076E-2</v>
      </c>
      <c r="O64" s="70">
        <v>1.9570979593894547E-2</v>
      </c>
    </row>
    <row r="65" spans="2:15" ht="18.75" x14ac:dyDescent="0.25">
      <c r="B65" s="63" t="s">
        <v>27</v>
      </c>
      <c r="C65" s="63"/>
      <c r="D65" s="70">
        <v>4.8501202352216242E-2</v>
      </c>
      <c r="E65" s="70">
        <v>2.0834390095925977E-2</v>
      </c>
      <c r="F65" s="70">
        <v>2.1299531634816411E-2</v>
      </c>
      <c r="G65" s="70">
        <v>2.2602470523764372E-2</v>
      </c>
      <c r="H65" s="70">
        <v>2.5083923435639616E-2</v>
      </c>
      <c r="I65" s="70">
        <v>1.6560018043575372E-2</v>
      </c>
      <c r="J65" s="70">
        <v>1.6981609462150805E-2</v>
      </c>
      <c r="K65" s="70">
        <v>2.4223710813544932E-2</v>
      </c>
      <c r="L65" s="70">
        <v>2.5589071977010876E-2</v>
      </c>
      <c r="M65" s="70">
        <v>2.6391559076978072E-2</v>
      </c>
      <c r="N65" s="70">
        <v>2.0733547110729958E-2</v>
      </c>
      <c r="O65" s="70">
        <v>1.3715528164580919E-2</v>
      </c>
    </row>
    <row r="66" spans="2:15" ht="18.75" x14ac:dyDescent="0.25">
      <c r="B66" s="63" t="s">
        <v>28</v>
      </c>
      <c r="C66" s="63"/>
      <c r="D66" s="70">
        <v>4.4000000000000011E-3</v>
      </c>
      <c r="E66" s="70">
        <v>5.2904038115183204E-3</v>
      </c>
      <c r="F66" s="70">
        <v>5.3024240327141899E-3</v>
      </c>
      <c r="G66" s="70">
        <v>5.3560637221206847E-3</v>
      </c>
      <c r="H66" s="70">
        <v>5.4556240251215117E-3</v>
      </c>
      <c r="I66" s="70">
        <v>4.4000000000000003E-3</v>
      </c>
      <c r="J66" s="70">
        <v>4.9926215067297086E-3</v>
      </c>
      <c r="K66" s="70">
        <v>5.2453552081093207E-3</v>
      </c>
      <c r="L66" s="70">
        <v>4.9199766428433172E-3</v>
      </c>
      <c r="M66" s="70">
        <v>4.9829167291725492E-3</v>
      </c>
      <c r="N66" s="70">
        <v>5.2376493955043494E-3</v>
      </c>
      <c r="O66" s="70">
        <v>4.4000000000000011E-3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</v>
      </c>
      <c r="G67" s="71">
        <v>1</v>
      </c>
      <c r="H67" s="71">
        <v>1</v>
      </c>
      <c r="I67" s="71">
        <v>0.99999999999999978</v>
      </c>
      <c r="J67" s="71">
        <v>1</v>
      </c>
      <c r="K67" s="71">
        <v>1</v>
      </c>
      <c r="L67" s="71">
        <v>1.0000000000000002</v>
      </c>
      <c r="M67" s="71">
        <v>1.0000000000000002</v>
      </c>
      <c r="N67" s="71">
        <v>0.99999999999999989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2023-11-06T14:45:38Z</dcterms:created>
  <dcterms:modified xsi:type="dcterms:W3CDTF">2023-11-06T14:47:03Z</dcterms:modified>
</cp:coreProperties>
</file>